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D:\업무\계약\2026년\계약\공업용랩\3 입찰공고\"/>
    </mc:Choice>
  </mc:AlternateContent>
  <xr:revisionPtr revIDLastSave="0" documentId="8_{D313D70D-CD14-447E-8A40-3C19C38400C2}" xr6:coauthVersionLast="47" xr6:coauthVersionMax="47" xr10:uidLastSave="{00000000-0000-0000-0000-000000000000}"/>
  <bookViews>
    <workbookView xWindow="28680" yWindow="-120" windowWidth="29040" windowHeight="15720" tabRatio="697" xr2:uid="{00000000-000D-0000-FFFF-FFFF00000000}"/>
  </bookViews>
  <sheets>
    <sheet name="조달요청서" sheetId="1" r:id="rId1"/>
    <sheet name="물품내역서" sheetId="2" r:id="rId2"/>
  </sheets>
  <definedNames>
    <definedName name="_xlnm._FilterDatabase" localSheetId="0" hidden="1">조달요청서!$A$2:$T$3</definedName>
    <definedName name="_xlnm._FilterDatabase" hidden="1">#REF!</definedName>
    <definedName name="_xlnm.Print_Area" localSheetId="1">물품내역서!$A$1:$L$14</definedName>
    <definedName name="_xlnm.Print_Area" localSheetId="0">조달요청서!$A$2:$AD$3</definedName>
    <definedName name="_xlnm.Print_Are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1" i="2" l="1"/>
  <c r="E6" i="2"/>
  <c r="E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Z2" authorId="0" shapeId="0" xr:uid="{00000000-0006-0000-0000-000001000000}">
      <text>
        <r>
          <rPr>
            <b/>
            <sz val="9"/>
            <color rgb="FF000000"/>
            <rFont val="맑은 고딕"/>
            <family val="3"/>
            <charset val="129"/>
          </rPr>
          <t>비고란에 품목별 특성에 따라 조달청 계약담당자가 참고할 수 있는 사항 명시바랍니다.</t>
        </r>
      </text>
    </comment>
  </commentList>
</comments>
</file>

<file path=xl/sharedStrings.xml><?xml version="1.0" encoding="utf-8"?>
<sst xmlns="http://schemas.openxmlformats.org/spreadsheetml/2006/main" count="106" uniqueCount="75">
  <si>
    <t>묶음이 필요한 품목
의 조달요구번호</t>
  </si>
  <si>
    <t>묶음이 필요한 품목
의 재고번호</t>
  </si>
  <si>
    <t>육군 군수사 본부 보급처 물자과</t>
  </si>
  <si>
    <t>042-616-2223</t>
  </si>
  <si>
    <t xml:space="preserve">   - 세부내역(납품장소)</t>
  </si>
  <si>
    <t>■ '26년 포장용랩 요구내역</t>
  </si>
  <si>
    <t>8135</t>
  </si>
  <si>
    <t>랩,포장용</t>
  </si>
  <si>
    <t>2026</t>
  </si>
  <si>
    <t>2보급단</t>
  </si>
  <si>
    <t>인도조건</t>
  </si>
  <si>
    <t>1보급단</t>
  </si>
  <si>
    <t>계약방법</t>
  </si>
  <si>
    <t>품보형태</t>
  </si>
  <si>
    <t>조달요구번호</t>
  </si>
  <si>
    <t>3보급단</t>
  </si>
  <si>
    <t>수량
단위</t>
  </si>
  <si>
    <t>구매요구서</t>
  </si>
  <si>
    <t>부대부호</t>
  </si>
  <si>
    <t>납품장소</t>
  </si>
  <si>
    <t>재고번호</t>
  </si>
  <si>
    <t>우선순위</t>
  </si>
  <si>
    <t>계</t>
  </si>
  <si>
    <t>1년</t>
  </si>
  <si>
    <t>FSC</t>
  </si>
  <si>
    <t>KRW</t>
  </si>
  <si>
    <t>수량</t>
  </si>
  <si>
    <t>비고</t>
  </si>
  <si>
    <t>MB</t>
  </si>
  <si>
    <t>○</t>
  </si>
  <si>
    <t>제조</t>
  </si>
  <si>
    <t>육군</t>
  </si>
  <si>
    <t>C</t>
  </si>
  <si>
    <t>단위</t>
  </si>
  <si>
    <t>품명</t>
  </si>
  <si>
    <t>군구분</t>
  </si>
  <si>
    <t>규격</t>
  </si>
  <si>
    <t>NO</t>
  </si>
  <si>
    <t>주소</t>
  </si>
  <si>
    <t>37X047348</t>
  </si>
  <si>
    <t>요청부대사용자명</t>
  </si>
  <si>
    <t>계약업체에 추후 통보</t>
  </si>
  <si>
    <t>검사형태(코드)</t>
  </si>
  <si>
    <t>계약후 120일 이내</t>
  </si>
  <si>
    <t>요청부대사용자전화번호</t>
  </si>
  <si>
    <t>납품장소 하차도</t>
  </si>
  <si>
    <t>8135-0031</t>
  </si>
  <si>
    <t>낙찰자
선정방법</t>
  </si>
  <si>
    <t>7급군무원 김연희</t>
  </si>
  <si>
    <t>EA</t>
  </si>
  <si>
    <t>R25TA00824030</t>
  </si>
  <si>
    <t>MBKLSI26200024</t>
  </si>
  <si>
    <t>구매요구서(규격)
번호</t>
  </si>
  <si>
    <t>종합쇼핑몰
단가계약 품목여부</t>
  </si>
  <si>
    <t>소요군검사(3형)</t>
  </si>
  <si>
    <t>회계년도</t>
  </si>
  <si>
    <t>(물품)총액</t>
  </si>
  <si>
    <t>지시수량</t>
  </si>
  <si>
    <t>분할납품여부</t>
  </si>
  <si>
    <t>공동수급 여부</t>
  </si>
  <si>
    <t>구매/제조</t>
  </si>
  <si>
    <t>납품일수</t>
  </si>
  <si>
    <t>세부품명</t>
  </si>
  <si>
    <t>하자보증기간</t>
  </si>
  <si>
    <t>희망납품기한</t>
  </si>
  <si>
    <t>납지부대담당자</t>
  </si>
  <si>
    <t>화폐구분</t>
  </si>
  <si>
    <t>부산시 남구</t>
  </si>
  <si>
    <t>인천시 부평</t>
  </si>
  <si>
    <t>세종시 부강</t>
  </si>
  <si>
    <t>폴리에틸렌필름</t>
  </si>
  <si>
    <t>요청부대부서명</t>
  </si>
  <si>
    <t>최근 계약번호</t>
  </si>
  <si>
    <t>세부품명번호</t>
  </si>
  <si>
    <t>묶음이 필요한 품목
의 군 구분(국직 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</si>
</sst>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-* #,##0_-;\-* #,##0_-;_-* &quot;-&quot;_-;_-@_-"/>
    <numFmt numFmtId="43" formatCode="_-* #,##0.00_-;\-* #,##0.00_-;_-* &quot;-&quot;??_-;_-@_-"/>
    <numFmt numFmtId="176" formatCode="#,##0_);[Red]\(#,##0\)"/>
    <numFmt numFmtId="177" formatCode="0_);[Red]\(0\)"/>
  </numFmts>
  <fonts count="13" x14ac:knownFonts="1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b/>
      <sz val="10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sz val="10"/>
      <color rgb="FF000000"/>
      <name val="굴림체"/>
      <family val="3"/>
      <charset val="129"/>
    </font>
    <font>
      <b/>
      <sz val="10"/>
      <color rgb="FF000000"/>
      <name val="굴림체"/>
      <family val="3"/>
      <charset val="129"/>
    </font>
    <font>
      <b/>
      <sz val="12"/>
      <color rgb="FF000000"/>
      <name val="돋움"/>
      <family val="3"/>
      <charset val="129"/>
    </font>
    <font>
      <b/>
      <sz val="11"/>
      <color rgb="FF000000"/>
      <name val="돋움"/>
      <family val="3"/>
      <charset val="129"/>
    </font>
    <font>
      <sz val="10"/>
      <color rgb="FFFF0000"/>
      <name val="맑은 고딕"/>
      <family val="3"/>
      <charset val="129"/>
    </font>
    <font>
      <sz val="8"/>
      <color rgb="FF000000"/>
      <name val="돋움"/>
      <family val="3"/>
      <charset val="129"/>
    </font>
    <font>
      <b/>
      <sz val="9"/>
      <color rgb="FF000000"/>
      <name val="맑은 고딕"/>
      <family val="3"/>
      <charset val="129"/>
    </font>
    <font>
      <sz val="8"/>
      <name val="돋움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BE5D7"/>
        <bgColor indexed="64"/>
      </patternFill>
    </fill>
    <fill>
      <patternFill patternType="solid">
        <fgColor rgb="FFF3DCD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6DAF1"/>
        <bgColor indexed="64"/>
      </patternFill>
    </fill>
    <fill>
      <patternFill patternType="solid">
        <fgColor rgb="FFD7DDE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41" fontId="1" fillId="0" borderId="0">
      <alignment vertical="center"/>
    </xf>
  </cellStyleXfs>
  <cellXfs count="6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vertical="center" wrapText="1"/>
    </xf>
    <xf numFmtId="0" fontId="1" fillId="0" borderId="0" xfId="1" applyNumberFormat="1" applyAlignment="1">
      <alignment vertical="center"/>
    </xf>
    <xf numFmtId="0" fontId="1" fillId="0" borderId="0" xfId="1" applyNumberFormat="1" applyAlignment="1">
      <alignment horizontal="center" vertical="center"/>
    </xf>
    <xf numFmtId="0" fontId="5" fillId="3" borderId="1" xfId="1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/>
    </xf>
    <xf numFmtId="49" fontId="5" fillId="3" borderId="1" xfId="1" applyNumberFormat="1" applyFont="1" applyFill="1" applyBorder="1" applyAlignment="1">
      <alignment horizontal="center" vertical="center" wrapText="1"/>
    </xf>
    <xf numFmtId="0" fontId="1" fillId="3" borderId="0" xfId="1" applyNumberFormat="1" applyFill="1" applyAlignment="1">
      <alignment vertical="center"/>
    </xf>
    <xf numFmtId="177" fontId="5" fillId="0" borderId="1" xfId="1" applyNumberFormat="1" applyFont="1" applyBorder="1" applyAlignment="1">
      <alignment horizontal="center" vertical="center" shrinkToFit="1"/>
    </xf>
    <xf numFmtId="177" fontId="5" fillId="3" borderId="1" xfId="1" applyNumberFormat="1" applyFont="1" applyFill="1" applyBorder="1" applyAlignment="1">
      <alignment horizontal="center" vertical="center" shrinkToFit="1"/>
    </xf>
    <xf numFmtId="0" fontId="6" fillId="4" borderId="1" xfId="1" applyNumberFormat="1" applyFont="1" applyFill="1" applyBorder="1" applyAlignment="1">
      <alignment horizontal="center" vertical="center"/>
    </xf>
    <xf numFmtId="0" fontId="6" fillId="5" borderId="1" xfId="1" applyNumberFormat="1" applyFont="1" applyFill="1" applyBorder="1" applyAlignment="1">
      <alignment horizontal="center" vertical="center"/>
    </xf>
    <xf numFmtId="41" fontId="6" fillId="5" borderId="1" xfId="2" applyNumberFormat="1" applyFont="1" applyFill="1" applyBorder="1" applyAlignment="1">
      <alignment horizontal="center" vertical="center"/>
    </xf>
    <xf numFmtId="0" fontId="1" fillId="0" borderId="0" xfId="1" applyNumberFormat="1" applyBorder="1" applyAlignment="1">
      <alignment vertical="center"/>
    </xf>
    <xf numFmtId="0" fontId="1" fillId="0" borderId="0" xfId="1" applyNumberFormat="1" applyBorder="1" applyAlignment="1">
      <alignment horizontal="center" vertical="center"/>
    </xf>
    <xf numFmtId="0" fontId="7" fillId="0" borderId="0" xfId="1" applyNumberFormat="1" applyFont="1" applyBorder="1" applyAlignment="1">
      <alignment horizontal="left" vertical="center"/>
    </xf>
    <xf numFmtId="41" fontId="0" fillId="0" borderId="0" xfId="2" applyNumberFormat="1" applyFont="1" applyBorder="1">
      <alignment vertical="center"/>
    </xf>
    <xf numFmtId="49" fontId="1" fillId="0" borderId="0" xfId="1" applyNumberFormat="1" applyBorder="1" applyAlignment="1">
      <alignment horizontal="center" vertical="center"/>
    </xf>
    <xf numFmtId="0" fontId="8" fillId="0" borderId="1" xfId="1" applyNumberFormat="1" applyFont="1" applyBorder="1" applyAlignment="1">
      <alignment horizontal="center" vertical="center"/>
    </xf>
    <xf numFmtId="43" fontId="1" fillId="0" borderId="0" xfId="1" applyNumberFormat="1" applyBorder="1" applyAlignment="1">
      <alignment horizontal="center" vertical="center"/>
    </xf>
    <xf numFmtId="0" fontId="6" fillId="0" borderId="1" xfId="1" applyNumberFormat="1" applyFont="1" applyBorder="1" applyAlignment="1">
      <alignment horizontal="center" vertical="center" wrapText="1"/>
    </xf>
    <xf numFmtId="49" fontId="3" fillId="0" borderId="0" xfId="1" applyNumberFormat="1" applyFont="1" applyFill="1" applyBorder="1" applyAlignment="1" applyProtection="1">
      <alignment horizontal="left" vertical="center" indent="1"/>
    </xf>
    <xf numFmtId="0" fontId="7" fillId="0" borderId="0" xfId="1" applyNumberFormat="1" applyFont="1" applyAlignment="1">
      <alignment horizontal="left" vertical="center"/>
    </xf>
    <xf numFmtId="0" fontId="3" fillId="0" borderId="1" xfId="0" applyNumberFormat="1" applyFont="1" applyBorder="1">
      <alignment vertical="center"/>
    </xf>
    <xf numFmtId="0" fontId="3" fillId="0" borderId="0" xfId="0" applyNumberFormat="1" applyFont="1">
      <alignment vertical="center"/>
    </xf>
    <xf numFmtId="0" fontId="0" fillId="0" borderId="0" xfId="0" applyNumberFormat="1" applyBorder="1">
      <alignment vertical="center"/>
    </xf>
    <xf numFmtId="0" fontId="0" fillId="0" borderId="0" xfId="0" applyNumberFormat="1" applyBorder="1" applyAlignment="1">
      <alignment horizontal="center" vertical="center"/>
    </xf>
    <xf numFmtId="0" fontId="0" fillId="0" borderId="2" xfId="0" applyNumberFormat="1" applyBorder="1">
      <alignment vertical="center"/>
    </xf>
    <xf numFmtId="0" fontId="0" fillId="0" borderId="2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NumberFormat="1" applyFont="1" applyFill="1" applyBorder="1" applyAlignment="1">
      <alignment horizontal="center" vertical="center"/>
    </xf>
    <xf numFmtId="0" fontId="2" fillId="7" borderId="1" xfId="0" applyNumberFormat="1" applyFont="1" applyFill="1" applyBorder="1" applyAlignment="1">
      <alignment horizontal="center" vertical="center"/>
    </xf>
    <xf numFmtId="0" fontId="2" fillId="7" borderId="1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6" fillId="0" borderId="0" xfId="1" applyNumberFormat="1" applyFont="1" applyBorder="1" applyAlignment="1">
      <alignment horizontal="center" vertical="center" wrapText="1"/>
    </xf>
    <xf numFmtId="41" fontId="6" fillId="0" borderId="0" xfId="2" applyNumberFormat="1" applyFont="1" applyFill="1" applyBorder="1" applyAlignment="1">
      <alignment horizontal="center" vertical="center"/>
    </xf>
    <xf numFmtId="0" fontId="6" fillId="0" borderId="1" xfId="1" applyNumberFormat="1" applyFont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76" fontId="10" fillId="0" borderId="0" xfId="1" applyNumberFormat="1" applyFont="1" applyBorder="1" applyAlignment="1">
      <alignment horizontal="center" vertical="center"/>
    </xf>
    <xf numFmtId="41" fontId="6" fillId="0" borderId="4" xfId="1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1" fillId="3" borderId="0" xfId="1" applyNumberFormat="1" applyFill="1" applyBorder="1" applyAlignment="1">
      <alignment vertical="center"/>
    </xf>
    <xf numFmtId="0" fontId="5" fillId="3" borderId="1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6" fillId="0" borderId="1" xfId="1" applyNumberFormat="1" applyFont="1" applyBorder="1" applyAlignment="1">
      <alignment horizontal="center" vertical="center"/>
    </xf>
    <xf numFmtId="0" fontId="6" fillId="8" borderId="1" xfId="1" applyNumberFormat="1" applyFont="1" applyFill="1" applyBorder="1" applyAlignment="1">
      <alignment horizontal="center" vertical="center"/>
    </xf>
    <xf numFmtId="0" fontId="6" fillId="9" borderId="1" xfId="1" applyNumberFormat="1" applyFont="1" applyFill="1" applyBorder="1" applyAlignment="1">
      <alignment horizontal="center" vertical="center"/>
    </xf>
    <xf numFmtId="0" fontId="6" fillId="8" borderId="1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Border="1" applyAlignment="1">
      <alignment horizontal="center" vertical="center" wrapText="1"/>
    </xf>
    <xf numFmtId="0" fontId="6" fillId="0" borderId="5" xfId="1" applyNumberFormat="1" applyFont="1" applyFill="1" applyBorder="1" applyAlignment="1" applyProtection="1">
      <alignment horizontal="center" vertical="center"/>
    </xf>
    <xf numFmtId="0" fontId="6" fillId="0" borderId="6" xfId="1" applyNumberFormat="1" applyFont="1" applyFill="1" applyBorder="1" applyAlignment="1" applyProtection="1">
      <alignment horizontal="center" vertical="center"/>
    </xf>
    <xf numFmtId="0" fontId="6" fillId="0" borderId="7" xfId="1" applyNumberFormat="1" applyFont="1" applyFill="1" applyBorder="1" applyAlignment="1" applyProtection="1">
      <alignment horizontal="center" vertical="center"/>
    </xf>
  </cellXfs>
  <cellStyles count="3">
    <cellStyle name="쉼표 [0] 2" xfId="2" xr:uid="{00000000-0005-0000-0000-000002000000}"/>
    <cellStyle name="표준" xfId="0" builtinId="0"/>
    <cellStyle name="표준 2" xfId="1" xr:uid="{00000000-0005-0000-0000-000001000000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D4"/>
  <sheetViews>
    <sheetView tabSelected="1" view="pageBreakPreview" zoomScaleNormal="100" zoomScaleSheetLayoutView="100" workbookViewId="0">
      <pane ySplit="2" topLeftCell="A3" activePane="bottomLeft" state="frozen"/>
      <selection pane="bottomLeft" activeCell="F8" sqref="F8"/>
    </sheetView>
  </sheetViews>
  <sheetFormatPr defaultColWidth="9" defaultRowHeight="16.5" x14ac:dyDescent="0.3"/>
  <cols>
    <col min="2" max="2" width="17.5" style="3" bestFit="1" customWidth="1"/>
    <col min="3" max="3" width="14.25" style="1" bestFit="1" customWidth="1"/>
    <col min="4" max="4" width="16" style="3" customWidth="1"/>
    <col min="6" max="6" width="48.25" style="3" customWidth="1"/>
    <col min="9" max="9" width="10.625" style="3" bestFit="1" customWidth="1"/>
    <col min="10" max="10" width="28.5" style="3" customWidth="1"/>
    <col min="11" max="11" width="16.625" style="3" bestFit="1" customWidth="1"/>
    <col min="12" max="12" width="12.875" style="3" customWidth="1"/>
    <col min="13" max="13" width="8.625" style="3" bestFit="1" customWidth="1"/>
    <col min="14" max="14" width="14.125" style="3" customWidth="1"/>
    <col min="15" max="15" width="20" style="3" customWidth="1"/>
    <col min="16" max="16" width="8" style="37" bestFit="1" customWidth="1"/>
    <col min="17" max="17" width="15.625" style="37" bestFit="1" customWidth="1"/>
    <col min="18" max="18" width="11.375" style="38" bestFit="1" customWidth="1"/>
    <col min="19" max="19" width="15.875" style="38" bestFit="1" customWidth="1"/>
    <col min="20" max="20" width="11.375" style="38" bestFit="1" customWidth="1"/>
    <col min="21" max="21" width="14.625" style="38" bestFit="1" customWidth="1"/>
    <col min="22" max="22" width="8.75" style="38" bestFit="1" customWidth="1"/>
    <col min="23" max="23" width="12.75" style="38" bestFit="1" customWidth="1"/>
    <col min="24" max="24" width="11.375" style="38" bestFit="1" customWidth="1"/>
    <col min="25" max="25" width="28.625" style="38" bestFit="1" customWidth="1"/>
    <col min="26" max="26" width="30.75" style="2" bestFit="1" customWidth="1"/>
    <col min="27" max="27" width="12.125" style="2" bestFit="1" customWidth="1"/>
    <col min="28" max="28" width="15.625" style="1" bestFit="1" customWidth="1"/>
    <col min="29" max="29" width="8" style="1" bestFit="1" customWidth="1"/>
    <col min="30" max="30" width="13" style="1" bestFit="1" customWidth="1"/>
  </cols>
  <sheetData>
    <row r="1" spans="1:30" ht="30" customHeight="1" x14ac:dyDescent="0.3">
      <c r="B1" s="12" t="s">
        <v>0</v>
      </c>
      <c r="C1" s="12" t="s">
        <v>74</v>
      </c>
      <c r="D1" s="12" t="s">
        <v>1</v>
      </c>
      <c r="P1" s="39"/>
      <c r="Q1" s="39"/>
      <c r="R1" s="46"/>
      <c r="S1" s="40"/>
      <c r="T1" s="40"/>
      <c r="U1" s="40"/>
      <c r="V1" s="40"/>
      <c r="W1" s="40"/>
      <c r="X1" s="40"/>
      <c r="Y1" s="41"/>
    </row>
    <row r="2" spans="1:30" s="36" customFormat="1" ht="30" customHeight="1" x14ac:dyDescent="0.3">
      <c r="A2" s="4" t="s">
        <v>55</v>
      </c>
      <c r="B2" s="4" t="s">
        <v>14</v>
      </c>
      <c r="C2" s="4" t="s">
        <v>35</v>
      </c>
      <c r="D2" s="4" t="s">
        <v>20</v>
      </c>
      <c r="E2" s="4" t="s">
        <v>24</v>
      </c>
      <c r="F2" s="4" t="s">
        <v>34</v>
      </c>
      <c r="G2" s="4" t="s">
        <v>66</v>
      </c>
      <c r="H2" s="4" t="s">
        <v>33</v>
      </c>
      <c r="I2" s="5" t="s">
        <v>57</v>
      </c>
      <c r="J2" s="4" t="s">
        <v>71</v>
      </c>
      <c r="K2" s="4" t="s">
        <v>40</v>
      </c>
      <c r="L2" s="4" t="s">
        <v>44</v>
      </c>
      <c r="M2" s="6" t="s">
        <v>12</v>
      </c>
      <c r="N2" s="6" t="s">
        <v>73</v>
      </c>
      <c r="O2" s="6" t="s">
        <v>62</v>
      </c>
      <c r="P2" s="42" t="s">
        <v>47</v>
      </c>
      <c r="Q2" s="42" t="s">
        <v>61</v>
      </c>
      <c r="R2" s="43" t="s">
        <v>64</v>
      </c>
      <c r="S2" s="43" t="s">
        <v>10</v>
      </c>
      <c r="T2" s="43" t="s">
        <v>58</v>
      </c>
      <c r="U2" s="42" t="s">
        <v>52</v>
      </c>
      <c r="V2" s="43" t="s">
        <v>60</v>
      </c>
      <c r="W2" s="43" t="s">
        <v>13</v>
      </c>
      <c r="X2" s="43" t="s">
        <v>63</v>
      </c>
      <c r="Y2" s="43" t="s">
        <v>65</v>
      </c>
      <c r="Z2" s="43" t="s">
        <v>27</v>
      </c>
      <c r="AA2" s="44" t="s">
        <v>59</v>
      </c>
      <c r="AB2" s="45" t="s">
        <v>53</v>
      </c>
      <c r="AC2" s="44" t="s">
        <v>21</v>
      </c>
      <c r="AD2" s="44" t="s">
        <v>72</v>
      </c>
    </row>
    <row r="3" spans="1:30" s="36" customFormat="1" ht="30" customHeight="1" x14ac:dyDescent="0.3">
      <c r="A3" s="7" t="s">
        <v>8</v>
      </c>
      <c r="B3" s="7" t="s">
        <v>51</v>
      </c>
      <c r="C3" s="7" t="s">
        <v>28</v>
      </c>
      <c r="D3" s="7" t="s">
        <v>39</v>
      </c>
      <c r="E3" s="7" t="s">
        <v>6</v>
      </c>
      <c r="F3" s="7" t="s">
        <v>7</v>
      </c>
      <c r="G3" s="7" t="s">
        <v>25</v>
      </c>
      <c r="H3" s="7" t="s">
        <v>49</v>
      </c>
      <c r="I3" s="8">
        <v>3300</v>
      </c>
      <c r="J3" s="9" t="s">
        <v>2</v>
      </c>
      <c r="K3" s="7" t="s">
        <v>48</v>
      </c>
      <c r="L3" s="7" t="s">
        <v>3</v>
      </c>
      <c r="M3" s="10" t="s">
        <v>56</v>
      </c>
      <c r="N3" s="10">
        <v>1311120101</v>
      </c>
      <c r="O3" s="10" t="s">
        <v>70</v>
      </c>
      <c r="P3" s="35"/>
      <c r="Q3" s="11" t="s">
        <v>43</v>
      </c>
      <c r="R3" s="35"/>
      <c r="S3" s="10" t="s">
        <v>45</v>
      </c>
      <c r="T3" s="10" t="s">
        <v>29</v>
      </c>
      <c r="U3" s="10" t="s">
        <v>46</v>
      </c>
      <c r="V3" s="10" t="s">
        <v>30</v>
      </c>
      <c r="W3" s="11" t="s">
        <v>54</v>
      </c>
      <c r="X3" s="10" t="s">
        <v>23</v>
      </c>
      <c r="Y3" s="10" t="s">
        <v>41</v>
      </c>
      <c r="Z3" s="10"/>
      <c r="AA3" s="35"/>
      <c r="AB3" s="35"/>
      <c r="AC3" s="10" t="s">
        <v>32</v>
      </c>
      <c r="AD3" s="58" t="s">
        <v>50</v>
      </c>
    </row>
    <row r="4" spans="1:30" x14ac:dyDescent="0.3">
      <c r="B4" s="12"/>
    </row>
  </sheetData>
  <sortState xmlns:xlrd2="http://schemas.microsoft.com/office/spreadsheetml/2017/richdata2" ref="A2:AX9">
    <sortCondition ref="D2:D9"/>
    <sortCondition ref="A2:A9"/>
  </sortState>
  <phoneticPr fontId="12" type="noConversion"/>
  <pageMargins left="0.23597222566604614" right="0.23597222566604614" top="0.74750000238418579" bottom="0.74750000238418579" header="0.31486111879348755" footer="0.31486111879348755"/>
  <pageSetup paperSize="9" scale="56" orientation="landscape" r:id="rId1"/>
  <rowBreaks count="1" manualBreakCount="1">
    <brk id="3" max="104857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4"/>
  <sheetViews>
    <sheetView view="pageBreakPreview" zoomScaleNormal="100" zoomScaleSheetLayoutView="100" workbookViewId="0">
      <selection activeCell="I13" sqref="I13"/>
    </sheetView>
  </sheetViews>
  <sheetFormatPr defaultColWidth="9.875" defaultRowHeight="13.5" x14ac:dyDescent="0.3"/>
  <cols>
    <col min="1" max="1" width="4" style="14" customWidth="1"/>
    <col min="2" max="2" width="14.125" style="14" bestFit="1" customWidth="1"/>
    <col min="3" max="3" width="25.125" style="13" bestFit="1" customWidth="1"/>
    <col min="4" max="4" width="11.125" style="14" bestFit="1" customWidth="1"/>
    <col min="5" max="5" width="11.125" style="13" bestFit="1" customWidth="1"/>
    <col min="6" max="6" width="5" style="14" bestFit="1" customWidth="1"/>
    <col min="7" max="7" width="16.25" style="14" bestFit="1" customWidth="1"/>
    <col min="8" max="8" width="16.25" style="14" customWidth="1"/>
    <col min="9" max="9" width="16.25" style="14" bestFit="1" customWidth="1"/>
    <col min="10" max="10" width="16.25" style="14" customWidth="1"/>
    <col min="11" max="11" width="14.125" style="14" bestFit="1" customWidth="1"/>
    <col min="12" max="12" width="16.875" style="14" bestFit="1" customWidth="1"/>
    <col min="13" max="13" width="9.875" style="13" hidden="1" customWidth="1"/>
    <col min="14" max="16384" width="9.875" style="13"/>
  </cols>
  <sheetData>
    <row r="1" spans="1:13" ht="27" customHeight="1" x14ac:dyDescent="0.3">
      <c r="A1" s="34" t="s">
        <v>5</v>
      </c>
      <c r="B1" s="34"/>
      <c r="I1" s="33"/>
      <c r="J1" s="33"/>
      <c r="K1" s="26"/>
      <c r="L1" s="26"/>
    </row>
    <row r="2" spans="1:13" s="14" customFormat="1" ht="18.75" customHeight="1" x14ac:dyDescent="0.3">
      <c r="A2" s="59" t="s">
        <v>37</v>
      </c>
      <c r="B2" s="59" t="s">
        <v>34</v>
      </c>
      <c r="C2" s="59"/>
      <c r="D2" s="59" t="s">
        <v>36</v>
      </c>
      <c r="E2" s="59" t="s">
        <v>26</v>
      </c>
      <c r="F2" s="63" t="s">
        <v>16</v>
      </c>
      <c r="G2" s="63" t="s">
        <v>20</v>
      </c>
      <c r="H2" s="47"/>
      <c r="I2" s="26"/>
      <c r="J2" s="26"/>
      <c r="K2" s="26"/>
      <c r="L2" s="31"/>
    </row>
    <row r="3" spans="1:13" s="14" customFormat="1" ht="18.75" customHeight="1" x14ac:dyDescent="0.3">
      <c r="A3" s="59"/>
      <c r="B3" s="59"/>
      <c r="C3" s="59"/>
      <c r="D3" s="59"/>
      <c r="E3" s="59"/>
      <c r="F3" s="63"/>
      <c r="G3" s="63"/>
      <c r="H3" s="47"/>
      <c r="I3" s="26"/>
      <c r="J3" s="26"/>
      <c r="K3" s="26"/>
      <c r="L3" s="31"/>
    </row>
    <row r="4" spans="1:13" s="14" customFormat="1" ht="18.75" customHeight="1" x14ac:dyDescent="0.3">
      <c r="A4" s="59"/>
      <c r="B4" s="59"/>
      <c r="C4" s="59"/>
      <c r="D4" s="59"/>
      <c r="E4" s="59"/>
      <c r="F4" s="63"/>
      <c r="G4" s="63"/>
      <c r="H4" s="48"/>
      <c r="I4" s="26"/>
      <c r="J4" s="26"/>
      <c r="K4" s="26"/>
      <c r="L4" s="31"/>
    </row>
    <row r="5" spans="1:13" s="14" customFormat="1" ht="18.75" customHeight="1" x14ac:dyDescent="0.3">
      <c r="A5" s="64" t="s">
        <v>22</v>
      </c>
      <c r="B5" s="66"/>
      <c r="C5" s="66"/>
      <c r="D5" s="65"/>
      <c r="E5" s="52">
        <f>SUM(E6:E6)</f>
        <v>3300</v>
      </c>
      <c r="F5" s="32"/>
      <c r="G5" s="32"/>
      <c r="H5" s="48"/>
      <c r="I5" s="26"/>
      <c r="J5" s="26"/>
      <c r="K5" s="26"/>
      <c r="L5" s="31"/>
    </row>
    <row r="6" spans="1:13" s="14" customFormat="1" ht="18.75" customHeight="1" x14ac:dyDescent="0.3">
      <c r="A6" s="49">
        <v>1</v>
      </c>
      <c r="B6" s="64" t="s">
        <v>7</v>
      </c>
      <c r="C6" s="65"/>
      <c r="D6" s="30" t="s">
        <v>17</v>
      </c>
      <c r="E6" s="50">
        <f>조달요청서!I3</f>
        <v>3300</v>
      </c>
      <c r="F6" s="32" t="s">
        <v>49</v>
      </c>
      <c r="G6" s="32" t="s">
        <v>39</v>
      </c>
      <c r="H6" s="51"/>
      <c r="I6" s="26"/>
      <c r="J6" s="26"/>
      <c r="K6" s="26"/>
      <c r="L6" s="31"/>
    </row>
    <row r="7" spans="1:13" ht="16.5" x14ac:dyDescent="0.3">
      <c r="A7" s="26"/>
      <c r="B7" s="26"/>
      <c r="C7" s="29"/>
      <c r="D7" s="26"/>
      <c r="E7" s="28"/>
      <c r="F7" s="26"/>
      <c r="G7" s="13"/>
      <c r="H7" s="13"/>
      <c r="I7" s="13"/>
      <c r="J7" s="13"/>
    </row>
    <row r="8" spans="1:13" ht="26.25" customHeight="1" x14ac:dyDescent="0.3">
      <c r="A8" s="27" t="s">
        <v>4</v>
      </c>
      <c r="B8" s="27"/>
      <c r="C8" s="25"/>
      <c r="D8" s="26"/>
      <c r="E8" s="25"/>
      <c r="F8" s="26"/>
      <c r="G8" s="26"/>
      <c r="H8" s="26"/>
      <c r="I8" s="26"/>
      <c r="J8" s="26"/>
      <c r="K8" s="26"/>
    </row>
    <row r="9" spans="1:13" ht="17.25" customHeight="1" x14ac:dyDescent="0.3">
      <c r="A9" s="60" t="s">
        <v>37</v>
      </c>
      <c r="B9" s="61" t="s">
        <v>14</v>
      </c>
      <c r="C9" s="60" t="s">
        <v>34</v>
      </c>
      <c r="D9" s="60" t="s">
        <v>36</v>
      </c>
      <c r="E9" s="60" t="s">
        <v>26</v>
      </c>
      <c r="F9" s="62" t="s">
        <v>16</v>
      </c>
      <c r="G9" s="60" t="s">
        <v>20</v>
      </c>
      <c r="H9" s="60" t="s">
        <v>42</v>
      </c>
      <c r="I9" s="61" t="s">
        <v>18</v>
      </c>
      <c r="J9" s="61" t="s">
        <v>19</v>
      </c>
      <c r="K9" s="61" t="s">
        <v>38</v>
      </c>
      <c r="L9" s="26"/>
    </row>
    <row r="10" spans="1:13" ht="17.25" customHeight="1" x14ac:dyDescent="0.3">
      <c r="A10" s="60"/>
      <c r="B10" s="61"/>
      <c r="C10" s="60"/>
      <c r="D10" s="60"/>
      <c r="E10" s="60"/>
      <c r="F10" s="62"/>
      <c r="G10" s="60"/>
      <c r="H10" s="60"/>
      <c r="I10" s="61"/>
      <c r="J10" s="61"/>
      <c r="K10" s="61"/>
      <c r="L10" s="26"/>
    </row>
    <row r="11" spans="1:13" ht="35.1" customHeight="1" x14ac:dyDescent="0.3">
      <c r="A11" s="23">
        <v>0</v>
      </c>
      <c r="B11" s="23"/>
      <c r="C11" s="23"/>
      <c r="D11" s="23" t="s">
        <v>22</v>
      </c>
      <c r="E11" s="24">
        <f>SUM(E12:E14)</f>
        <v>3300</v>
      </c>
      <c r="F11" s="24"/>
      <c r="G11" s="23"/>
      <c r="H11" s="23"/>
      <c r="I11" s="22"/>
      <c r="J11" s="22"/>
      <c r="K11" s="22"/>
      <c r="L11" s="26"/>
    </row>
    <row r="12" spans="1:13" s="19" customFormat="1" ht="35.1" customHeight="1" x14ac:dyDescent="0.3">
      <c r="A12" s="15">
        <v>1</v>
      </c>
      <c r="B12" s="56" t="s">
        <v>51</v>
      </c>
      <c r="C12" s="18" t="s">
        <v>7</v>
      </c>
      <c r="D12" s="15" t="s">
        <v>17</v>
      </c>
      <c r="E12" s="17">
        <v>2443</v>
      </c>
      <c r="F12" s="16" t="s">
        <v>49</v>
      </c>
      <c r="G12" s="16" t="s">
        <v>39</v>
      </c>
      <c r="H12" s="57" t="s">
        <v>54</v>
      </c>
      <c r="I12" s="53">
        <v>5000064641</v>
      </c>
      <c r="J12" s="53" t="s">
        <v>11</v>
      </c>
      <c r="K12" s="21" t="s">
        <v>69</v>
      </c>
      <c r="L12" s="55"/>
      <c r="M12" s="19" t="s">
        <v>31</v>
      </c>
    </row>
    <row r="13" spans="1:13" s="19" customFormat="1" ht="35.1" customHeight="1" x14ac:dyDescent="0.3">
      <c r="A13" s="15">
        <v>2</v>
      </c>
      <c r="B13" s="56" t="s">
        <v>51</v>
      </c>
      <c r="C13" s="18" t="s">
        <v>7</v>
      </c>
      <c r="D13" s="15" t="s">
        <v>17</v>
      </c>
      <c r="E13" s="17">
        <v>147</v>
      </c>
      <c r="F13" s="16" t="s">
        <v>49</v>
      </c>
      <c r="G13" s="16" t="s">
        <v>39</v>
      </c>
      <c r="H13" s="57" t="s">
        <v>54</v>
      </c>
      <c r="I13" s="54">
        <v>5000064679</v>
      </c>
      <c r="J13" s="54" t="s">
        <v>9</v>
      </c>
      <c r="K13" s="20" t="s">
        <v>67</v>
      </c>
      <c r="L13" s="55"/>
    </row>
    <row r="14" spans="1:13" s="19" customFormat="1" ht="35.1" customHeight="1" x14ac:dyDescent="0.3">
      <c r="A14" s="15">
        <v>3</v>
      </c>
      <c r="B14" s="56" t="s">
        <v>51</v>
      </c>
      <c r="C14" s="18" t="s">
        <v>7</v>
      </c>
      <c r="D14" s="15" t="s">
        <v>17</v>
      </c>
      <c r="E14" s="17">
        <v>710</v>
      </c>
      <c r="F14" s="16" t="s">
        <v>49</v>
      </c>
      <c r="G14" s="16" t="s">
        <v>39</v>
      </c>
      <c r="H14" s="57" t="s">
        <v>54</v>
      </c>
      <c r="I14" s="53">
        <v>5000064723</v>
      </c>
      <c r="J14" s="53" t="s">
        <v>15</v>
      </c>
      <c r="K14" s="15" t="s">
        <v>68</v>
      </c>
      <c r="L14" s="55"/>
    </row>
  </sheetData>
  <mergeCells count="19">
    <mergeCell ref="A2:A4"/>
    <mergeCell ref="D2:D4"/>
    <mergeCell ref="E2:E4"/>
    <mergeCell ref="F2:F4"/>
    <mergeCell ref="G2:G4"/>
    <mergeCell ref="A9:A10"/>
    <mergeCell ref="C9:C10"/>
    <mergeCell ref="D9:D10"/>
    <mergeCell ref="E9:E10"/>
    <mergeCell ref="F9:F10"/>
    <mergeCell ref="B9:B10"/>
    <mergeCell ref="B2:C4"/>
    <mergeCell ref="H9:H10"/>
    <mergeCell ref="I9:I10"/>
    <mergeCell ref="J9:J10"/>
    <mergeCell ref="K9:K10"/>
    <mergeCell ref="G9:G10"/>
    <mergeCell ref="B6:C6"/>
    <mergeCell ref="A5:D5"/>
  </mergeCells>
  <phoneticPr fontId="12" type="noConversion"/>
  <pageMargins left="0.7086111307144165" right="0.7086111307144165" top="0.74750000238418579" bottom="0.74750000238418579" header="0.31486111879348755" footer="0.31486111879348755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809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조달요청서</vt:lpstr>
      <vt:lpstr>물품내역서</vt:lpstr>
      <vt:lpstr>물품내역서!Print_Area</vt:lpstr>
      <vt:lpstr>조달요청서!Print_Area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68</cp:revision>
  <cp:lastPrinted>2021-01-10T00:06:48Z</cp:lastPrinted>
  <dcterms:created xsi:type="dcterms:W3CDTF">2020-12-30T08:02:40Z</dcterms:created>
  <dcterms:modified xsi:type="dcterms:W3CDTF">2026-08-04T05:56:14Z</dcterms:modified>
  <cp:version>1000.0100.01</cp:version>
</cp:coreProperties>
</file>